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VANESA\SERVICIOS (LIMPIEZA Y SEGURIDAD)\2026\LIMPIEZA\AVANZADAS\2025 0222 ASTURIAS\SERGIO FINAL\Anexos\"/>
    </mc:Choice>
  </mc:AlternateContent>
  <xr:revisionPtr revIDLastSave="0" documentId="13_ncr:1_{841C15AA-7ACC-4563-A351-BF87F56FBBE1}" xr6:coauthVersionLast="47" xr6:coauthVersionMax="47" xr10:uidLastSave="{00000000-0000-0000-0000-000000000000}"/>
  <bookViews>
    <workbookView xWindow="-120" yWindow="-16320" windowWidth="29040" windowHeight="15720" xr2:uid="{00000000-000D-0000-FFFF-FFFF00000000}"/>
  </bookViews>
  <sheets>
    <sheet name="ASTURIAS" sheetId="4" r:id="rId1"/>
  </sheets>
  <definedNames>
    <definedName name="_xlnm.Print_Area" localSheetId="0">ASTURIAS!$B$2:$P$28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2" i="4" l="1"/>
  <c r="N13" i="4"/>
  <c r="J10" i="4"/>
  <c r="J11" i="4"/>
  <c r="H10" i="4"/>
  <c r="H11" i="4"/>
  <c r="H12" i="4"/>
  <c r="F10" i="4"/>
  <c r="F11" i="4"/>
  <c r="F12" i="4"/>
  <c r="D10" i="4"/>
  <c r="D11" i="4"/>
  <c r="D12" i="4"/>
  <c r="J9" i="4"/>
  <c r="H9" i="4"/>
  <c r="F9" i="4"/>
  <c r="D9" i="4"/>
  <c r="K10" i="4" l="1"/>
  <c r="K9" i="4"/>
  <c r="K12" i="4"/>
  <c r="K11" i="4"/>
  <c r="K13" i="4" l="1"/>
  <c r="K15" i="4" s="1"/>
  <c r="L13" i="4" l="1"/>
  <c r="L15" i="4"/>
</calcChain>
</file>

<file path=xl/sharedStrings.xml><?xml version="1.0" encoding="utf-8"?>
<sst xmlns="http://schemas.openxmlformats.org/spreadsheetml/2006/main" count="31" uniqueCount="27">
  <si>
    <t>CENTRO</t>
  </si>
  <si>
    <t>NOMBRE DE LA EMPRESA:</t>
  </si>
  <si>
    <t>CIF:</t>
  </si>
  <si>
    <t>DIRECCIÓN:</t>
  </si>
  <si>
    <t>DATOS DEL REPRESENTANTE:</t>
  </si>
  <si>
    <t>OFERTA CORRECTA</t>
  </si>
  <si>
    <t>≤</t>
  </si>
  <si>
    <t>El precio no incluirá los impuestos indirectos.</t>
  </si>
  <si>
    <t>TOTAL MENSUAL</t>
  </si>
  <si>
    <t>Se permite la presentación de este documento cumplimentado siguiendo las instrucciones indicadas en los pliegos pero sin firmar en formato xlsx.</t>
  </si>
  <si>
    <r>
      <t>Serán excluidas aquellas ofertas que no se ajusten a los términos exigidos en el Pliego de Cláusulas Administrativas o cuando sea superior al precio/mensual máximo indicado en la oferta</t>
    </r>
    <r>
      <rPr>
        <b/>
        <sz val="11"/>
        <rFont val="Calibri"/>
        <family val="2"/>
        <scheme val="minor"/>
      </rPr>
      <t xml:space="preserve"> </t>
    </r>
    <r>
      <rPr>
        <sz val="11"/>
        <rFont val="Calibri"/>
        <family val="2"/>
        <scheme val="minor"/>
      </rPr>
      <t>(impuestos indirectos no incluidos). Serán excluidas aquellas ofertas que no cumplan con lo dispuesto en el convenio colectivo vigente de limpieza según los solicitado en el Pliego de Prescripciones Técnicas.</t>
    </r>
  </si>
  <si>
    <r>
      <t xml:space="preserve">SERVICIO DDD
</t>
    </r>
    <r>
      <rPr>
        <b/>
        <u/>
        <sz val="10"/>
        <color theme="0"/>
        <rFont val="Calibri"/>
        <family val="2"/>
        <scheme val="minor"/>
      </rPr>
      <t xml:space="preserve">Importe mensual en € </t>
    </r>
    <r>
      <rPr>
        <b/>
        <sz val="10"/>
        <color theme="0"/>
        <rFont val="Calibri"/>
        <family val="2"/>
        <scheme val="minor"/>
      </rPr>
      <t>con 2 decimales - impuestos indirectos no incluidos-.</t>
    </r>
  </si>
  <si>
    <r>
      <t xml:space="preserve">SERVICIO CONTENEDORES HIGIÉNICOS
</t>
    </r>
    <r>
      <rPr>
        <b/>
        <u/>
        <sz val="10"/>
        <color theme="0"/>
        <rFont val="Calibri"/>
        <family val="2"/>
        <scheme val="minor"/>
      </rPr>
      <t>Importe mensual en €</t>
    </r>
    <r>
      <rPr>
        <b/>
        <sz val="10"/>
        <color theme="0"/>
        <rFont val="Calibri"/>
        <family val="2"/>
        <scheme val="minor"/>
      </rPr>
      <t xml:space="preserve"> con 2 decimales - impuestos indirectos no incluidos-.</t>
    </r>
  </si>
  <si>
    <r>
      <t xml:space="preserve">SERVICIO NEUTRALIZACIÓN DE OLORES
</t>
    </r>
    <r>
      <rPr>
        <b/>
        <u/>
        <sz val="10"/>
        <color theme="0"/>
        <rFont val="Calibri"/>
        <family val="2"/>
        <scheme val="minor"/>
      </rPr>
      <t>Importe mensual en €</t>
    </r>
    <r>
      <rPr>
        <b/>
        <sz val="10"/>
        <color theme="0"/>
        <rFont val="Calibri"/>
        <family val="2"/>
        <scheme val="minor"/>
      </rPr>
      <t xml:space="preserve"> con 2 decimales - impuestos indirectos no incluidos-.</t>
    </r>
  </si>
  <si>
    <t>TOTAL  SERVICIO LIMPIEZA
(Servicio de limpieza + DDD + Contenedores Higiénicos + Neutralización de olores)</t>
  </si>
  <si>
    <t>Importe total mensual máximo
 (Impuesto/s indirecto/s no inlcuido/s)</t>
  </si>
  <si>
    <r>
      <t xml:space="preserve">* IMPORTE TOTAL PARA TODA LA DURACIÓN DEL CONTRATO (24 meses): </t>
    </r>
    <r>
      <rPr>
        <b/>
        <u/>
        <sz val="12"/>
        <color theme="0"/>
        <rFont val="Calibri"/>
        <family val="2"/>
        <scheme val="minor"/>
      </rPr>
      <t>DATO A INCLUIR EN EL CAMPO CORRESPONDIENTE DEL PORTAL DE LICITACIÓN ELECTRÓNICA DE FREMAP (en Euros, Impuesto/s indirecto/s no incluido/s)</t>
    </r>
  </si>
  <si>
    <t>Importe total  máximo para toda la duración del contrato (Impuesto/s indirecto/s no inlcuido/s)</t>
  </si>
  <si>
    <t>Ofertas anormales o desproporcionadas: Tendrán tal consideración y, consecuentemente podrán ser objeto de exclusión, aquellas que cumplan alguno de los siguientes requisitos:
1. Para el caso de que se presenten varios licitadores, aquellas ofertas económicas que sean inferiores en más de 5 unidades porcentuales a la media aritmética de las ofertas admitidas.
2. Para el caso de que exista una única oferta válida, aquellas ofertas con un precio inferior en más de 10 unidades porcentuales respecto al presupuesto del lote, impuesto/s indirecto/s no incluido/s (importe sin incluir posible/s prórroga/s ni modificaciones previstas).
3.Cuando la oferta no cumpla con los costes mínimos salariales previstos en el Convenio Colectivo aplicable.
4.Si la oferta del adjudicatario se encontrara incursa inicialmente en presunción de anormalidad, la garantía definitiva ascenderá al 10%, según lo indicado en el artículo 107 de la LCSP.</t>
  </si>
  <si>
    <r>
      <t xml:space="preserve">El licitador cumplimentará el presente ANEXO indicando el precio mensual del servicio en euros y expresado el importe en un máximo de dos decimales, que será el precio que se aplicará para cada mes de contrato, incluida la posible prórroga. 
</t>
    </r>
    <r>
      <rPr>
        <b/>
        <sz val="11"/>
        <color theme="1"/>
        <rFont val="Calibri"/>
        <family val="2"/>
        <scheme val="minor"/>
      </rPr>
      <t>* El licitador deberá indicar el importe total para toda la duración del contrato (24 meses) en el campo correspondiente del Portal de Licitación Electrónica de FREMAP.</t>
    </r>
  </si>
  <si>
    <t>El precio deberá incluir todos los términos exigidos en los pliegos - coste todos los servicios indicados, coste de personal (en ambos aspectos según el convenio colectivo vigente para la limpieza de edificios y locales correspondiente a la provincia del centro afecto, así como el porcentaje de absentismo indicado ), elementos materiales y, en su caso mejoras, etc.- para realizar el servicio requerido. Se podrá solicitar aclaración sobre los anteriores términos exigidos en los pliegos.</t>
  </si>
  <si>
    <r>
      <t xml:space="preserve">SERVICIO DE LIMPIEZA
(incluye Plan de Formación del personal)
</t>
    </r>
    <r>
      <rPr>
        <b/>
        <u/>
        <sz val="10"/>
        <color theme="0"/>
        <rFont val="Calibri"/>
        <family val="2"/>
        <scheme val="minor"/>
      </rPr>
      <t>Importe mensual en €</t>
    </r>
    <r>
      <rPr>
        <b/>
        <sz val="10"/>
        <color theme="0"/>
        <rFont val="Calibri"/>
        <family val="2"/>
        <scheme val="minor"/>
      </rPr>
      <t xml:space="preserve"> con 2 decimales - impuestos indirectos no incluidos-.</t>
    </r>
  </si>
  <si>
    <t xml:space="preserve">OVIEDO </t>
  </si>
  <si>
    <t xml:space="preserve">GIJÓN </t>
  </si>
  <si>
    <t>AVILÉS</t>
  </si>
  <si>
    <t>OVIEDO 2</t>
  </si>
  <si>
    <r>
      <rPr>
        <b/>
        <u/>
        <sz val="16"/>
        <color theme="0"/>
        <rFont val="Calibri"/>
        <family val="2"/>
        <scheme val="minor"/>
      </rPr>
      <t>LOTE 1:</t>
    </r>
    <r>
      <rPr>
        <b/>
        <sz val="16"/>
        <color theme="0"/>
        <rFont val="Calibri"/>
        <family val="2"/>
        <scheme val="minor"/>
      </rPr>
      <t xml:space="preserve"> SERVICIO DE LIMPIEZA PARA LOS CENTROS SITOS EN ASTURIAS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</si>
</sst>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00"/>
  </numFmts>
  <fonts count="16" x14ac:knownFonts="1">
    <font>
      <sz val="11"/>
      <color theme="1"/>
      <name val="Calibri"/>
      <family val="2"/>
      <scheme val="minor"/>
    </font>
    <font>
      <b/>
      <sz val="16"/>
      <color theme="0"/>
      <name val="Calibri"/>
      <family val="2"/>
      <scheme val="minor"/>
    </font>
    <font>
      <b/>
      <sz val="10"/>
      <color theme="0"/>
      <name val="Calibri"/>
      <family val="2"/>
      <scheme val="minor"/>
    </font>
    <font>
      <sz val="11"/>
      <color theme="1"/>
      <name val="Calibri"/>
      <family val="2"/>
      <scheme val="minor"/>
    </font>
    <font>
      <b/>
      <sz val="8"/>
      <color theme="1"/>
      <name val="Arial"/>
      <family val="2"/>
    </font>
    <font>
      <b/>
      <sz val="8"/>
      <color theme="1"/>
      <name val="Calibri"/>
      <family val="2"/>
      <scheme val="minor"/>
    </font>
    <font>
      <sz val="18"/>
      <color theme="1"/>
      <name val="Calibri"/>
      <family val="2"/>
    </font>
    <font>
      <b/>
      <sz val="10"/>
      <name val="Calibri"/>
      <family val="2"/>
      <scheme val="minor"/>
    </font>
    <font>
      <b/>
      <u/>
      <sz val="16"/>
      <color theme="0"/>
      <name val="Calibri"/>
      <family val="2"/>
      <scheme val="minor"/>
    </font>
    <font>
      <b/>
      <sz val="11"/>
      <name val="Calibri"/>
      <family val="2"/>
      <scheme val="minor"/>
    </font>
    <font>
      <sz val="11"/>
      <name val="Calibri"/>
      <family val="2"/>
      <scheme val="minor"/>
    </font>
    <font>
      <sz val="10"/>
      <name val="Calibri"/>
      <family val="2"/>
      <scheme val="minor"/>
    </font>
    <font>
      <sz val="10"/>
      <color theme="1"/>
      <name val="Calibri"/>
      <family val="2"/>
      <scheme val="minor"/>
    </font>
    <font>
      <b/>
      <sz val="11"/>
      <color theme="1"/>
      <name val="Calibri"/>
      <family val="2"/>
      <scheme val="minor"/>
    </font>
    <font>
      <b/>
      <u/>
      <sz val="10"/>
      <color theme="0"/>
      <name val="Calibri"/>
      <family val="2"/>
      <scheme val="minor"/>
    </font>
    <font>
      <b/>
      <u/>
      <sz val="12"/>
      <color theme="0"/>
      <name val="Calibri"/>
      <family val="2"/>
      <scheme val="minor"/>
    </font>
  </fonts>
  <fills count="3">
    <fill>
      <patternFill patternType="none"/>
    </fill>
    <fill>
      <patternFill patternType="gray125"/>
    </fill>
    <fill>
      <patternFill patternType="solid">
        <fgColor rgb="FFC0000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44" fontId="3" fillId="0" borderId="0" applyFont="0" applyFill="0" applyBorder="0" applyAlignment="0" applyProtection="0"/>
  </cellStyleXfs>
  <cellXfs count="39">
    <xf numFmtId="0" fontId="0" fillId="0" borderId="0" xfId="0"/>
    <xf numFmtId="44" fontId="5" fillId="0" borderId="0" xfId="0" applyNumberFormat="1" applyFont="1"/>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44" fontId="0" fillId="0" borderId="1" xfId="0" applyNumberFormat="1" applyBorder="1" applyAlignment="1">
      <alignment horizontal="center" vertical="center" wrapText="1"/>
    </xf>
    <xf numFmtId="0" fontId="6" fillId="0" borderId="0" xfId="0" applyFont="1" applyAlignment="1">
      <alignment horizontal="center" vertical="center"/>
    </xf>
    <xf numFmtId="0" fontId="4" fillId="0" borderId="0" xfId="0" applyFont="1" applyAlignment="1">
      <alignment vertical="center" wrapText="1"/>
    </xf>
    <xf numFmtId="164" fontId="0" fillId="0" borderId="0" xfId="0" applyNumberFormat="1"/>
    <xf numFmtId="44" fontId="3" fillId="0" borderId="1" xfId="1" applyFont="1" applyFill="1" applyBorder="1" applyAlignment="1" applyProtection="1">
      <alignment vertical="center" wrapText="1"/>
    </xf>
    <xf numFmtId="44" fontId="3" fillId="0" borderId="1" xfId="1" applyFont="1" applyFill="1" applyBorder="1" applyAlignment="1" applyProtection="1">
      <alignment vertical="center" wrapText="1"/>
      <protection locked="0"/>
    </xf>
    <xf numFmtId="0" fontId="7" fillId="0" borderId="2" xfId="0" applyFont="1" applyBorder="1" applyAlignment="1" applyProtection="1">
      <alignment vertical="center" wrapText="1"/>
      <protection locked="0"/>
    </xf>
    <xf numFmtId="0" fontId="7" fillId="0" borderId="3" xfId="0" applyFont="1" applyBorder="1" applyAlignment="1" applyProtection="1">
      <alignment vertical="center" wrapText="1"/>
      <protection locked="0"/>
    </xf>
    <xf numFmtId="0" fontId="7" fillId="0" borderId="4" xfId="0" applyFont="1" applyBorder="1" applyAlignment="1" applyProtection="1">
      <alignment vertical="center" wrapText="1"/>
      <protection locked="0"/>
    </xf>
    <xf numFmtId="0" fontId="0" fillId="0" borderId="0" xfId="0" applyAlignment="1">
      <alignment horizontal="left" vertical="center" wrapText="1"/>
    </xf>
    <xf numFmtId="0" fontId="11" fillId="0" borderId="0" xfId="0" applyFont="1" applyAlignment="1">
      <alignment vertical="center" wrapText="1"/>
    </xf>
    <xf numFmtId="44" fontId="3" fillId="0" borderId="0" xfId="1" applyFont="1" applyFill="1" applyBorder="1" applyAlignment="1" applyProtection="1">
      <alignment vertical="center" wrapText="1"/>
      <protection locked="0"/>
    </xf>
    <xf numFmtId="44" fontId="12" fillId="0" borderId="0" xfId="1" applyFont="1" applyFill="1" applyBorder="1" applyAlignment="1" applyProtection="1">
      <alignment vertical="center" wrapText="1"/>
    </xf>
    <xf numFmtId="44" fontId="3" fillId="0" borderId="0" xfId="1" applyFont="1" applyFill="1" applyBorder="1" applyAlignment="1" applyProtection="1">
      <alignment vertical="center" wrapText="1"/>
    </xf>
    <xf numFmtId="44" fontId="12" fillId="0" borderId="1" xfId="1" applyFont="1" applyFill="1" applyBorder="1" applyAlignment="1" applyProtection="1">
      <alignment horizontal="center" vertical="center" wrapText="1"/>
    </xf>
    <xf numFmtId="44" fontId="13" fillId="0" borderId="5" xfId="0" applyNumberFormat="1" applyFont="1" applyBorder="1" applyAlignment="1">
      <alignment vertical="center" wrapText="1"/>
    </xf>
    <xf numFmtId="8" fontId="9" fillId="0" borderId="2" xfId="1" applyNumberFormat="1" applyFont="1" applyBorder="1" applyAlignment="1" applyProtection="1">
      <alignment vertical="center"/>
    </xf>
    <xf numFmtId="8" fontId="9" fillId="0" borderId="2" xfId="1" applyNumberFormat="1" applyFont="1" applyFill="1" applyBorder="1" applyAlignment="1" applyProtection="1">
      <alignment vertical="center"/>
    </xf>
    <xf numFmtId="44" fontId="13" fillId="0" borderId="4" xfId="0" applyNumberFormat="1" applyFont="1" applyBorder="1" applyAlignment="1">
      <alignment vertical="center" wrapText="1"/>
    </xf>
    <xf numFmtId="44" fontId="3" fillId="0" borderId="2" xfId="1" applyFont="1" applyFill="1" applyBorder="1" applyAlignment="1" applyProtection="1">
      <alignment vertical="center" wrapText="1"/>
      <protection locked="0"/>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4" fillId="0" borderId="0" xfId="0" applyFont="1" applyAlignment="1">
      <alignmen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0" xfId="0"/>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cellXfs>
  <cellStyles count="2">
    <cellStyle name="Moneda" xfId="1" builtinId="4"/>
    <cellStyle name="Normal" xfId="0" builtinId="0"/>
  </cellStyles>
  <dxfs count="6">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P28"/>
  <sheetViews>
    <sheetView showGridLines="0" tabSelected="1" topLeftCell="E13" zoomScaleNormal="100" workbookViewId="0">
      <selection activeCell="F15" sqref="F15:J15"/>
    </sheetView>
  </sheetViews>
  <sheetFormatPr baseColWidth="10" defaultRowHeight="14.5" x14ac:dyDescent="0.35"/>
  <cols>
    <col min="1" max="1" width="5.453125" customWidth="1"/>
    <col min="2" max="2" width="23" bestFit="1" customWidth="1"/>
    <col min="3" max="3" width="33.81640625" customWidth="1"/>
    <col min="4" max="4" width="16.6328125" customWidth="1"/>
    <col min="5" max="5" width="29.81640625" customWidth="1"/>
    <col min="6" max="6" width="15.36328125" customWidth="1"/>
    <col min="7" max="7" width="23.453125" customWidth="1"/>
    <col min="8" max="8" width="17.81640625" customWidth="1"/>
    <col min="9" max="9" width="29.36328125" customWidth="1"/>
    <col min="10" max="10" width="14.6328125" customWidth="1"/>
    <col min="11" max="11" width="38.1796875" customWidth="1"/>
    <col min="12" max="12" width="21.81640625" customWidth="1"/>
    <col min="14" max="14" width="16" customWidth="1"/>
    <col min="16" max="16" width="24.81640625" customWidth="1"/>
  </cols>
  <sheetData>
    <row r="1" spans="2:16" ht="15" thickBot="1" x14ac:dyDescent="0.4"/>
    <row r="2" spans="2:16" ht="44.25" customHeight="1" thickBot="1" x14ac:dyDescent="0.4">
      <c r="B2" s="3" t="s">
        <v>1</v>
      </c>
      <c r="C2" s="10"/>
      <c r="D2" s="11"/>
      <c r="E2" s="11"/>
      <c r="F2" s="11"/>
      <c r="G2" s="11"/>
      <c r="H2" s="11"/>
      <c r="I2" s="11"/>
      <c r="J2" s="11"/>
      <c r="K2" s="12"/>
    </row>
    <row r="3" spans="2:16" ht="36.75" customHeight="1" thickBot="1" x14ac:dyDescent="0.4">
      <c r="B3" s="3" t="s">
        <v>2</v>
      </c>
      <c r="C3" s="10"/>
      <c r="D3" s="11"/>
      <c r="E3" s="11"/>
      <c r="F3" s="11"/>
      <c r="G3" s="11"/>
      <c r="H3" s="11"/>
      <c r="I3" s="11"/>
      <c r="J3" s="11"/>
      <c r="K3" s="12"/>
    </row>
    <row r="4" spans="2:16" ht="44.25" customHeight="1" thickBot="1" x14ac:dyDescent="0.4">
      <c r="B4" s="3" t="s">
        <v>4</v>
      </c>
      <c r="C4" s="10"/>
      <c r="D4" s="11"/>
      <c r="E4" s="11"/>
      <c r="F4" s="11"/>
      <c r="G4" s="11"/>
      <c r="H4" s="11"/>
      <c r="I4" s="11"/>
      <c r="J4" s="11"/>
      <c r="K4" s="12"/>
    </row>
    <row r="5" spans="2:16" ht="42" customHeight="1" thickBot="1" x14ac:dyDescent="0.4">
      <c r="B5" s="3" t="s">
        <v>3</v>
      </c>
      <c r="C5" s="10"/>
      <c r="D5" s="11"/>
      <c r="E5" s="11"/>
      <c r="F5" s="11"/>
      <c r="G5" s="11"/>
      <c r="H5" s="11"/>
      <c r="I5" s="11"/>
      <c r="J5" s="11"/>
      <c r="K5" s="12"/>
    </row>
    <row r="7" spans="2:16" ht="33" customHeight="1" thickBot="1" x14ac:dyDescent="0.4">
      <c r="B7" s="29" t="s">
        <v>26</v>
      </c>
      <c r="C7" s="30"/>
      <c r="D7" s="30"/>
      <c r="E7" s="30"/>
      <c r="F7" s="30"/>
      <c r="G7" s="30"/>
      <c r="H7" s="30"/>
      <c r="I7" s="30"/>
      <c r="J7" s="30"/>
      <c r="K7" s="30"/>
    </row>
    <row r="8" spans="2:16" ht="108" customHeight="1" thickBot="1" x14ac:dyDescent="0.4">
      <c r="B8" s="2" t="s">
        <v>0</v>
      </c>
      <c r="C8" s="2" t="s">
        <v>21</v>
      </c>
      <c r="D8" s="2" t="s">
        <v>5</v>
      </c>
      <c r="E8" s="2" t="s">
        <v>11</v>
      </c>
      <c r="F8" s="2" t="s">
        <v>5</v>
      </c>
      <c r="G8" s="2" t="s">
        <v>12</v>
      </c>
      <c r="H8" s="2" t="s">
        <v>5</v>
      </c>
      <c r="I8" s="2" t="s">
        <v>13</v>
      </c>
      <c r="J8" s="2" t="s">
        <v>5</v>
      </c>
      <c r="K8" s="2" t="s">
        <v>14</v>
      </c>
    </row>
    <row r="9" spans="2:16" ht="36.75" customHeight="1" thickBot="1" x14ac:dyDescent="0.4">
      <c r="B9" s="8" t="s">
        <v>22</v>
      </c>
      <c r="C9" s="9"/>
      <c r="D9" s="18" t="str">
        <f t="shared" ref="D9:D12" si="0">IF(AND(C9&lt;=0),"Error Oferta","Oferta correcta")</f>
        <v>Error Oferta</v>
      </c>
      <c r="E9" s="9"/>
      <c r="F9" s="18" t="str">
        <f t="shared" ref="F9:F12" si="1">IF(AND(E9&lt;=0),"Error Oferta","Oferta correcta")</f>
        <v>Error Oferta</v>
      </c>
      <c r="G9" s="9"/>
      <c r="H9" s="18" t="str">
        <f t="shared" ref="H9:H12" si="2">IF(AND(G9&lt;=0),"Error Oferta","Oferta correcta")</f>
        <v>Error Oferta</v>
      </c>
      <c r="I9" s="9"/>
      <c r="J9" s="18" t="str">
        <f t="shared" ref="J9:J12" si="3">IF(AND(I9&lt;=0),"Error Oferta","Oferta correcta")</f>
        <v>Error Oferta</v>
      </c>
      <c r="K9" s="8" t="str">
        <f>IF(AND(D9="Oferta Correcta",F9="Oferta Correcta",H9="Oferta Correcta",J9="Oferta correcta"),(C9+E9+G9+I9),"Error Oferta")</f>
        <v>Error Oferta</v>
      </c>
    </row>
    <row r="10" spans="2:16" ht="36.75" customHeight="1" thickBot="1" x14ac:dyDescent="0.4">
      <c r="B10" s="8" t="s">
        <v>23</v>
      </c>
      <c r="C10" s="9"/>
      <c r="D10" s="18" t="str">
        <f t="shared" si="0"/>
        <v>Error Oferta</v>
      </c>
      <c r="E10" s="9"/>
      <c r="F10" s="18" t="str">
        <f t="shared" si="1"/>
        <v>Error Oferta</v>
      </c>
      <c r="G10" s="9"/>
      <c r="H10" s="18" t="str">
        <f t="shared" si="2"/>
        <v>Error Oferta</v>
      </c>
      <c r="I10" s="23"/>
      <c r="J10" s="18" t="str">
        <f t="shared" si="3"/>
        <v>Error Oferta</v>
      </c>
      <c r="K10" s="8" t="str">
        <f t="shared" ref="K10:K12" si="4">IF(AND(D10="Oferta Correcta",F10="Oferta Correcta",H10="Oferta Correcta",J10="Oferta correcta"),(C10+E10+G10+I10),"Error Oferta")</f>
        <v>Error Oferta</v>
      </c>
    </row>
    <row r="11" spans="2:16" ht="36.75" customHeight="1" thickBot="1" x14ac:dyDescent="0.4">
      <c r="B11" s="8" t="s">
        <v>24</v>
      </c>
      <c r="C11" s="9"/>
      <c r="D11" s="18" t="str">
        <f t="shared" si="0"/>
        <v>Error Oferta</v>
      </c>
      <c r="E11" s="9"/>
      <c r="F11" s="18" t="str">
        <f t="shared" si="1"/>
        <v>Error Oferta</v>
      </c>
      <c r="G11" s="9"/>
      <c r="H11" s="18" t="str">
        <f t="shared" si="2"/>
        <v>Error Oferta</v>
      </c>
      <c r="I11" s="23"/>
      <c r="J11" s="18" t="str">
        <f t="shared" si="3"/>
        <v>Error Oferta</v>
      </c>
      <c r="K11" s="8" t="str">
        <f t="shared" si="4"/>
        <v>Error Oferta</v>
      </c>
    </row>
    <row r="12" spans="2:16" ht="36.5" customHeight="1" thickBot="1" x14ac:dyDescent="0.4">
      <c r="B12" s="8" t="s">
        <v>25</v>
      </c>
      <c r="C12" s="9"/>
      <c r="D12" s="18" t="str">
        <f t="shared" si="0"/>
        <v>Error Oferta</v>
      </c>
      <c r="E12" s="9"/>
      <c r="F12" s="18" t="str">
        <f t="shared" si="1"/>
        <v>Error Oferta</v>
      </c>
      <c r="G12" s="9"/>
      <c r="H12" s="18" t="str">
        <f t="shared" si="2"/>
        <v>Error Oferta</v>
      </c>
      <c r="I12" s="23"/>
      <c r="J12" s="18" t="str">
        <f t="shared" si="3"/>
        <v>Error Oferta</v>
      </c>
      <c r="K12" s="8" t="str">
        <f t="shared" si="4"/>
        <v>Error Oferta</v>
      </c>
    </row>
    <row r="13" spans="2:16" ht="65.400000000000006" customHeight="1" thickBot="1" x14ac:dyDescent="0.4">
      <c r="B13" s="6"/>
      <c r="C13" s="1"/>
      <c r="D13" s="1"/>
      <c r="E13" s="1"/>
      <c r="F13" s="1"/>
      <c r="I13" s="26" t="s">
        <v>8</v>
      </c>
      <c r="J13" s="28"/>
      <c r="K13" s="19" t="str">
        <f>IF(COUNTIF(K9:K12,"Error Oferta"),"Oferta incompleta. Algún precio incorrecto",SUM(K9:K12))</f>
        <v>Oferta incompleta. Algún precio incorrecto</v>
      </c>
      <c r="L13" s="4" t="str">
        <f>IF(K13&lt;=N13,"IMPORTE OFERTADO VÁLIDO","IMPORTE OFERTADO NO VÁLIDO")</f>
        <v>IMPORTE OFERTADO NO VÁLIDO</v>
      </c>
      <c r="M13" s="5" t="s">
        <v>6</v>
      </c>
      <c r="N13" s="20">
        <f>N15/24</f>
        <v>8739.65</v>
      </c>
      <c r="O13" s="24" t="s">
        <v>15</v>
      </c>
      <c r="P13" s="25"/>
    </row>
    <row r="14" spans="2:16" ht="36.75" customHeight="1" thickBot="1" x14ac:dyDescent="0.4">
      <c r="B14" s="14"/>
      <c r="C14" s="15"/>
      <c r="D14" s="16"/>
      <c r="E14" s="15"/>
      <c r="F14" s="16"/>
      <c r="G14" s="17"/>
      <c r="J14" s="7"/>
    </row>
    <row r="15" spans="2:16" ht="132" customHeight="1" thickBot="1" x14ac:dyDescent="0.4">
      <c r="B15" s="14"/>
      <c r="C15" s="15"/>
      <c r="D15" s="16"/>
      <c r="E15" s="15"/>
      <c r="F15" s="26" t="s">
        <v>16</v>
      </c>
      <c r="G15" s="27"/>
      <c r="H15" s="27"/>
      <c r="I15" s="27"/>
      <c r="J15" s="28"/>
      <c r="K15" s="22" t="str">
        <f>IF(COUNTIF(K13,"Oferta incompleta. Algún precio incorrecto"),"Oferta incompleta. Algún precio incorrecto",K13*24)</f>
        <v>Oferta incompleta. Algún precio incorrecto</v>
      </c>
      <c r="L15" s="4" t="str">
        <f>IF(K15&lt;=N15,"IMPORTE OFERTADO VÁLIDO","IMPORTE OFERTADO NO VÁLIDO")</f>
        <v>IMPORTE OFERTADO NO VÁLIDO</v>
      </c>
      <c r="M15" s="5" t="s">
        <v>6</v>
      </c>
      <c r="N15" s="21">
        <v>209751.6</v>
      </c>
      <c r="O15" s="24" t="s">
        <v>17</v>
      </c>
      <c r="P15" s="25"/>
    </row>
    <row r="16" spans="2:16" ht="36.75" customHeight="1" x14ac:dyDescent="0.35">
      <c r="B16" s="14"/>
      <c r="C16" s="15"/>
      <c r="D16" s="16"/>
      <c r="E16" s="15"/>
      <c r="F16" s="16"/>
      <c r="G16" s="17"/>
      <c r="J16" s="7"/>
    </row>
    <row r="17" spans="2:11" ht="15" thickBot="1" x14ac:dyDescent="0.4">
      <c r="B17" s="6"/>
      <c r="C17" s="6"/>
      <c r="D17" s="6"/>
      <c r="E17" s="6"/>
      <c r="F17" s="6"/>
      <c r="G17" s="6"/>
    </row>
    <row r="18" spans="2:11" ht="46.75" customHeight="1" thickBot="1" x14ac:dyDescent="0.4">
      <c r="B18" s="32" t="s">
        <v>19</v>
      </c>
      <c r="C18" s="33"/>
      <c r="D18" s="33"/>
      <c r="E18" s="33"/>
      <c r="F18" s="33"/>
      <c r="G18" s="33"/>
      <c r="H18" s="33"/>
      <c r="I18" s="33"/>
      <c r="J18" s="33"/>
      <c r="K18" s="34"/>
    </row>
    <row r="19" spans="2:11" ht="15" thickBot="1" x14ac:dyDescent="0.4">
      <c r="B19" s="31"/>
      <c r="C19" s="31"/>
      <c r="D19" s="31"/>
      <c r="E19" s="31"/>
      <c r="F19" s="31"/>
      <c r="G19" s="31"/>
      <c r="H19" s="31"/>
    </row>
    <row r="20" spans="2:11" ht="50.25" customHeight="1" thickBot="1" x14ac:dyDescent="0.4">
      <c r="B20" s="32" t="s">
        <v>20</v>
      </c>
      <c r="C20" s="33"/>
      <c r="D20" s="33"/>
      <c r="E20" s="33"/>
      <c r="F20" s="33"/>
      <c r="G20" s="33"/>
      <c r="H20" s="33"/>
      <c r="I20" s="33"/>
      <c r="J20" s="33"/>
      <c r="K20" s="34"/>
    </row>
    <row r="21" spans="2:11" ht="15" thickBot="1" x14ac:dyDescent="0.4">
      <c r="B21" s="35"/>
      <c r="C21" s="35"/>
      <c r="D21" s="35"/>
      <c r="E21" s="35"/>
      <c r="F21" s="35"/>
      <c r="G21" s="35"/>
      <c r="H21" s="35"/>
    </row>
    <row r="22" spans="2:11" ht="17.25" customHeight="1" thickBot="1" x14ac:dyDescent="0.4">
      <c r="B22" s="32" t="s">
        <v>7</v>
      </c>
      <c r="C22" s="33"/>
      <c r="D22" s="33"/>
      <c r="E22" s="33"/>
      <c r="F22" s="33"/>
      <c r="G22" s="33"/>
      <c r="H22" s="33"/>
      <c r="I22" s="33"/>
      <c r="J22" s="33"/>
      <c r="K22" s="34"/>
    </row>
    <row r="23" spans="2:11" ht="15" thickBot="1" x14ac:dyDescent="0.4">
      <c r="B23" s="35"/>
      <c r="C23" s="35"/>
      <c r="D23" s="35"/>
      <c r="E23" s="35"/>
      <c r="F23" s="35"/>
      <c r="G23" s="35"/>
      <c r="H23" s="35"/>
    </row>
    <row r="24" spans="2:11" ht="66" customHeight="1" thickBot="1" x14ac:dyDescent="0.4">
      <c r="B24" s="36" t="s">
        <v>10</v>
      </c>
      <c r="C24" s="37"/>
      <c r="D24" s="37"/>
      <c r="E24" s="37"/>
      <c r="F24" s="37"/>
      <c r="G24" s="37"/>
      <c r="H24" s="37"/>
      <c r="I24" s="37"/>
      <c r="J24" s="37"/>
      <c r="K24" s="38"/>
    </row>
    <row r="25" spans="2:11" ht="15" thickBot="1" x14ac:dyDescent="0.4">
      <c r="B25" s="35"/>
      <c r="C25" s="35"/>
      <c r="D25" s="35"/>
      <c r="E25" s="35"/>
      <c r="F25" s="35"/>
      <c r="G25" s="35"/>
      <c r="H25" s="35"/>
    </row>
    <row r="26" spans="2:11" ht="104.25" customHeight="1" thickBot="1" x14ac:dyDescent="0.4">
      <c r="B26" s="32" t="s">
        <v>18</v>
      </c>
      <c r="C26" s="33"/>
      <c r="D26" s="33"/>
      <c r="E26" s="33"/>
      <c r="F26" s="33"/>
      <c r="G26" s="33"/>
      <c r="H26" s="33"/>
      <c r="I26" s="33"/>
      <c r="J26" s="33"/>
      <c r="K26" s="34"/>
    </row>
    <row r="27" spans="2:11" ht="16.5" customHeight="1" thickBot="1" x14ac:dyDescent="0.4">
      <c r="B27" s="13"/>
      <c r="C27" s="13"/>
      <c r="D27" s="13"/>
      <c r="E27" s="13"/>
      <c r="F27" s="13"/>
      <c r="G27" s="13"/>
      <c r="H27" s="13"/>
    </row>
    <row r="28" spans="2:11" ht="43.25" customHeight="1" thickBot="1" x14ac:dyDescent="0.4">
      <c r="B28" s="32" t="s">
        <v>9</v>
      </c>
      <c r="C28" s="33"/>
      <c r="D28" s="33"/>
      <c r="E28" s="33"/>
      <c r="F28" s="33"/>
      <c r="G28" s="33"/>
      <c r="H28" s="33"/>
      <c r="I28" s="33"/>
      <c r="J28" s="33"/>
      <c r="K28" s="34"/>
    </row>
  </sheetData>
  <sheetProtection algorithmName="SHA-512" hashValue="MI9/hl1shX5GA2lbDDFoTsmbeHdDt4rVBCy+B0nPvatx5DMMwj5t8OA/7S01eHNvmSzz1Jx56Fhx36QvJjiy4Q==" saltValue="uGP+daXNldAY0MGFdT96Rw==" spinCount="100000" sheet="1" objects="1" scenarios="1"/>
  <mergeCells count="15">
    <mergeCell ref="B20:K20"/>
    <mergeCell ref="B21:H21"/>
    <mergeCell ref="I13:J13"/>
    <mergeCell ref="B28:K28"/>
    <mergeCell ref="B23:H23"/>
    <mergeCell ref="B25:H25"/>
    <mergeCell ref="B22:K22"/>
    <mergeCell ref="B24:K24"/>
    <mergeCell ref="B26:K26"/>
    <mergeCell ref="O13:P13"/>
    <mergeCell ref="F15:J15"/>
    <mergeCell ref="O15:P15"/>
    <mergeCell ref="B7:K7"/>
    <mergeCell ref="B19:H19"/>
    <mergeCell ref="B18:K18"/>
  </mergeCells>
  <conditionalFormatting sqref="D9:D12 F9:F12 H9:H12 J9:J12 F14 D14:D16 F16">
    <cfRule type="containsText" dxfId="5" priority="17" operator="containsText" text="Oferta Correcta">
      <formula>NOT(ISERROR(SEARCH("Oferta Correcta",D9)))</formula>
    </cfRule>
    <cfRule type="containsText" dxfId="4" priority="18" operator="containsText" text="Error Oferta">
      <formula>NOT(ISERROR(SEARCH("Error Oferta",D9)))</formula>
    </cfRule>
  </conditionalFormatting>
  <conditionalFormatting sqref="L13">
    <cfRule type="cellIs" dxfId="3" priority="5" operator="equal">
      <formula>"IMPORTE OFERTADO VÁLIDO"</formula>
    </cfRule>
    <cfRule type="containsText" dxfId="2" priority="6" operator="containsText" text="IMPORTE OFERTADO NO VÁLIDO">
      <formula>NOT(ISERROR(SEARCH("IMPORTE OFERTADO NO VÁLIDO",L13)))</formula>
    </cfRule>
  </conditionalFormatting>
  <conditionalFormatting sqref="L15">
    <cfRule type="cellIs" dxfId="1" priority="1" operator="equal">
      <formula>"IMPORTE OFERTADO VÁLIDO"</formula>
    </cfRule>
    <cfRule type="containsText" dxfId="0" priority="2" operator="containsText" text="IMPORTE OFERTADO NO VÁLIDO">
      <formula>NOT(ISERROR(SEARCH("IMPORTE OFERTADO NO VÁLIDO",L15)))</formula>
    </cfRule>
  </conditionalFormatting>
  <dataValidations count="1">
    <dataValidation type="custom" allowBlank="1" showInputMessage="1" showErrorMessage="1" errorTitle="NÚMERO DE DECIMALES INCORRECTO" error="El precio deberá incluir dos decimales" sqref="C14:C16 E14:E16 I9:I12 C9:C12 E9:E12 G9:G12" xr:uid="{00000000-0002-0000-0000-000000000000}">
      <formula1>C9*100=INT(C9*100)</formula1>
    </dataValidation>
  </dataValidations>
  <pageMargins left="0.43307086614173229" right="0.43307086614173229" top="0.55118110236220474" bottom="0.35433070866141736" header="0" footer="0"/>
  <pageSetup paperSize="9" scale="42" orientation="landscape"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ASTURIAS</vt:lpstr>
      <vt:lpstr>ASTURIAS!Área_de_impresión</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Diego Arenal, María</dc:creator>
  <cp:lastModifiedBy>López Arias, Sergio</cp:lastModifiedBy>
  <cp:lastPrinted>2023-01-13T08:10:24Z</cp:lastPrinted>
  <dcterms:created xsi:type="dcterms:W3CDTF">2016-11-15T06:56:07Z</dcterms:created>
  <dcterms:modified xsi:type="dcterms:W3CDTF">2026-05-28T09:25:45Z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2025-01-30T14:41:56Z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af917ae8-1b9b-44c9-87c2-2bad75287bde</vt:lpwstr>
  </property>
  <property fmtid="{D5CDD505-2E9C-101B-9397-08002B2CF9AE}" pid="8" name="MSIP_Label_2c0a8209-6590-4cef-adb7-80fa47675d6e_ContentBits">
    <vt:lpwstr>2</vt:lpwstr>
  </property>
</Properties>
</file>